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6A5DC537017D4410A505A92512808B66">'Feuille 1'!$C$45</definedName>
    <definedName name="PU_6A5DC537017D4410A505A92512808B66">'Feuille 1'!$E$45</definedName>
    <definedName name="UNITE_6A5DC537017D4410A505A92512808B66">'Feuille 1'!$D$45</definedName>
    <definedName name="CODE_6A5DC537017D4410A505A92512808B66">'Feuille 1'!$A$45</definedName>
    <definedName name="DESI_6A5DC537017D4410A505A92512808B66_\BO">'Feuille 1'!$B$45</definedName>
    <definedName name="QTE_AB6896EA6F48410C92EF0CE45CD3C49C">'Feuille 1'!$C$46</definedName>
    <definedName name="PU_AB6896EA6F48410C92EF0CE45CD3C49C">'Feuille 1'!$E$46</definedName>
    <definedName name="UNITE_AB6896EA6F48410C92EF0CE45CD3C49C">'Feuille 1'!$D$46</definedName>
    <definedName name="CODE_AB6896EA6F48410C92EF0CE45CD3C49C">'Feuille 1'!$A$46</definedName>
    <definedName name="DESI_AB6896EA6F48410C92EF0CE45CD3C49C_\AR">'Feuille 1'!$B$46</definedName>
    <definedName name="CODE_2F7309FF61A54414899C065FB940FC60">'Feuille 1'!$A$47</definedName>
    <definedName name="DESI_2F7309FF61A54414899C065FB940FC60_\AR">'Feuille 1'!$B$47</definedName>
    <definedName name="QTE_2F7309FF61A54414899C065FB940FC60">'Feuille 1'!$C$47</definedName>
    <definedName name="PU_2F7309FF61A54414899C065FB940FC60">'Feuille 1'!$E$47</definedName>
    <definedName name="UNITE_2F7309FF61A54414899C065FB940FC60">'Feuille 1'!$D$47</definedName>
    <definedName name="CODE_CAE0362FB956435BAE6DBD7513C0A554">'Feuille 1'!$A$48</definedName>
    <definedName name="DESI_CAE0362FB956435BAE6DBD7513C0A554_\AR">'Feuille 1'!$B$48</definedName>
    <definedName name="QTE_CAE0362FB956435BAE6DBD7513C0A554">'Feuille 1'!$C$48</definedName>
    <definedName name="PU_CAE0362FB956435BAE6DBD7513C0A554">'Feuille 1'!$E$48</definedName>
    <definedName name="UNITE_CAE0362FB956435BAE6DBD7513C0A554">'Feuille 1'!$D$48</definedName>
    <definedName name="CODE_FA881F9654FA4C9EB30A0B32CE73BC5C">'Feuille 1'!$A$49</definedName>
    <definedName name="DESI_FA881F9654FA4C9EB30A0B32CE73BC5C_\AR">'Feuille 1'!$B$49</definedName>
    <definedName name="QTE_FA881F9654FA4C9EB30A0B32CE73BC5C">'Feuille 1'!$C$49</definedName>
    <definedName name="PU_FA881F9654FA4C9EB30A0B32CE73BC5C">'Feuille 1'!$E$49</definedName>
    <definedName name="UNITE_FA881F9654FA4C9EB30A0B32CE73BC5C">'Feuille 1'!$D$49</definedName>
    <definedName name="CODE_9184A2AB3C63435A8D4B07E7672217DE">'Feuille 1'!$A$50</definedName>
    <definedName name="DESI_9184A2AB3C63435A8D4B07E7672217DE_\AR">'Feuille 1'!$B$50</definedName>
    <definedName name="QTE_9184A2AB3C63435A8D4B07E7672217DE">'Feuille 1'!$C$50</definedName>
    <definedName name="PU_9184A2AB3C63435A8D4B07E7672217DE">'Feuille 1'!$E$50</definedName>
    <definedName name="UNITE_9184A2AB3C63435A8D4B07E7672217DE">'Feuille 1'!$D$50</definedName>
    <definedName name="CODE_6D96505501A84EA3A52DA4979C7B6CD8">'Feuille 1'!$A$51</definedName>
    <definedName name="DESI_6D96505501A84EA3A52DA4979C7B6CD8_\AR">'Feuille 1'!$B$51</definedName>
    <definedName name="QTE_6D96505501A84EA3A52DA4979C7B6CD8">'Feuille 1'!$C$51</definedName>
    <definedName name="PU_6D96505501A84EA3A52DA4979C7B6CD8">'Feuille 1'!$E$51</definedName>
    <definedName name="UNITE_6D96505501A84EA3A52DA4979C7B6CD8">'Feuille 1'!$D$51</definedName>
    <definedName name="CODE_5357E5FABEDE474DB22255C7E901DF7E">'Feuille 1'!$A$52</definedName>
    <definedName name="DESI_5357E5FABEDE474DB22255C7E901DF7E_\AR">'Feuille 1'!$B$52</definedName>
    <definedName name="QTE_5357E5FABEDE474DB22255C7E901DF7E">'Feuille 1'!$C$52</definedName>
    <definedName name="PU_5357E5FABEDE474DB22255C7E901DF7E">'Feuille 1'!$E$52</definedName>
    <definedName name="UNITE_5357E5FABEDE474DB22255C7E901DF7E">'Feuille 1'!$D$52</definedName>
    <definedName name="CODE_CDFD58711DF44FFD86641D7F24EBF1BC">'Feuille 1'!$A$53</definedName>
    <definedName name="DESI_CDFD58711DF44FFD86641D7F24EBF1BC_\AR">'Feuille 1'!$B$53</definedName>
    <definedName name="QTE_CDFD58711DF44FFD86641D7F24EBF1BC">'Feuille 1'!$C$53</definedName>
    <definedName name="PU_CDFD58711DF44FFD86641D7F24EBF1BC">'Feuille 1'!$E$53</definedName>
    <definedName name="UNITE_CDFD58711DF44FFD86641D7F24EBF1BC">'Feuille 1'!$D$53</definedName>
    <definedName name="CODE_91916A2A41174AF1848497F8704DE221">'Feuille 1'!$A$54</definedName>
    <definedName name="DESI_91916A2A41174AF1848497F8704DE221_\AR">'Feuille 1'!$B$54</definedName>
    <definedName name="QTE_91916A2A41174AF1848497F8704DE221">'Feuille 1'!$C$54</definedName>
    <definedName name="PU_91916A2A41174AF1848497F8704DE221">'Feuille 1'!$E$54</definedName>
    <definedName name="UNITE_91916A2A41174AF1848497F8704DE221">'Feuille 1'!$D$54</definedName>
    <definedName name="CODE_25C740B975EA45608C0FAA9D2D2E1F7F">'Feuille 1'!$A$55</definedName>
    <definedName name="DESI_25C740B975EA45608C0FAA9D2D2E1F7F_\AR">'Feuille 1'!$B$55</definedName>
    <definedName name="QTE_25C740B975EA45608C0FAA9D2D2E1F7F">'Feuille 1'!$C$55</definedName>
    <definedName name="PU_25C740B975EA45608C0FAA9D2D2E1F7F">'Feuille 1'!$E$55</definedName>
    <definedName name="UNITE_25C740B975EA45608C0FAA9D2D2E1F7F">'Feuille 1'!$D$55</definedName>
    <definedName name="CODE_9B9271E43C4E4D0D853647369A98B53E">'Feuille 1'!$A$57</definedName>
    <definedName name="DESI_9B9271E43C4E4D0D853647369A98B53E_\AR">'Feuille 1'!$B$57</definedName>
    <definedName name="QTE_9B9271E43C4E4D0D853647369A98B53E">'Feuille 1'!$C$57</definedName>
    <definedName name="PU_9B9271E43C4E4D0D853647369A98B53E">'Feuille 1'!$E$57</definedName>
    <definedName name="UNITE_9B9271E43C4E4D0D853647369A98B53E">'Feuille 1'!$D$57</definedName>
    <definedName name="CODE_8CEABD7892E94A5882611F0A98B6DE66">'Feuille 1'!$A$58</definedName>
    <definedName name="DESI_8CEABD7892E94A5882611F0A98B6DE66_\AR">'Feuille 1'!$B$58</definedName>
    <definedName name="QTE_8CEABD7892E94A5882611F0A98B6DE66">'Feuille 1'!$C$58</definedName>
    <definedName name="PU_8CEABD7892E94A5882611F0A98B6DE66">'Feuille 1'!$E$58</definedName>
    <definedName name="UNITE_8CEABD7892E94A5882611F0A98B6DE66">'Feuille 1'!$D$58</definedName>
    <definedName name="CODE_9F0F3C5CABC14D09938BF20887E35193">'Feuille 1'!$A$59</definedName>
    <definedName name="DESI_9F0F3C5CABC14D09938BF20887E35193_\AR">'Feuille 1'!$B$59</definedName>
    <definedName name="QTE_9F0F3C5CABC14D09938BF20887E35193">'Feuille 1'!$C$59</definedName>
    <definedName name="PU_9F0F3C5CABC14D09938BF20887E35193">'Feuille 1'!$E$59</definedName>
    <definedName name="UNITE_9F0F3C5CABC14D09938BF20887E35193">'Feuille 1'!$D$59</definedName>
    <definedName name="CODE_9054F62BFBD44B9FAFC25CE98580F278">'Feuille 1'!$A$60</definedName>
    <definedName name="DESI_9054F62BFBD44B9FAFC25CE98580F278_\AR">'Feuille 1'!$B$60</definedName>
    <definedName name="QTE_9054F62BFBD44B9FAFC25CE98580F278">'Feuille 1'!$C$60</definedName>
    <definedName name="PU_9054F62BFBD44B9FAFC25CE98580F278">'Feuille 1'!$E$60</definedName>
    <definedName name="UNITE_9054F62BFBD44B9FAFC25CE98580F278">'Feuille 1'!$D$60</definedName>
    <definedName name="CODE_6720299A26C845B9A380CDA887432096">'Feuille 1'!$A$62</definedName>
    <definedName name="DESI_6720299A26C845B9A380CDA887432096_\AR">'Feuille 1'!$B$62</definedName>
    <definedName name="QTE_6720299A26C845B9A380CDA887432096">'Feuille 1'!$C$62</definedName>
    <definedName name="PU_6720299A26C845B9A380CDA887432096">'Feuille 1'!$E$62</definedName>
    <definedName name="UNITE_6720299A26C845B9A380CDA887432096">'Feuille 1'!$D$62</definedName>
    <definedName name="CODE_0FBC3D2C075D41CAA47B1F4B724CEE31">'Feuille 1'!$A$63</definedName>
    <definedName name="DESI_0FBC3D2C075D41CAA47B1F4B724CEE31_\AR">'Feuille 1'!$B$63</definedName>
    <definedName name="QTE_0FBC3D2C075D41CAA47B1F4B724CEE31">'Feuille 1'!$C$63</definedName>
    <definedName name="PU_0FBC3D2C075D41CAA47B1F4B724CEE31">'Feuille 1'!$E$63</definedName>
    <definedName name="UNITE_0FBC3D2C075D41CAA47B1F4B724CEE31">'Feuille 1'!$D$63</definedName>
    <definedName name="CODE_477CF4AF16514661B9BF10E82BB186B5">'Feuille 1'!$A$64</definedName>
    <definedName name="DESI_477CF4AF16514661B9BF10E82BB186B5_\AR">'Feuille 1'!$B$64</definedName>
    <definedName name="QTE_477CF4AF16514661B9BF10E82BB186B5">'Feuille 1'!$C$64</definedName>
    <definedName name="PU_477CF4AF16514661B9BF10E82BB186B5">'Feuille 1'!$E$64</definedName>
    <definedName name="UNITE_477CF4AF16514661B9BF10E82BB186B5">'Feuille 1'!$D$64</definedName>
    <definedName name="CODE_55E4BE0087D5449D902004BB2F3DD05C">'Feuille 1'!$A$66</definedName>
    <definedName name="DESI_55E4BE0087D5449D902004BB2F3DD05C_\AR">'Feuille 1'!$B$66</definedName>
    <definedName name="QTE_55E4BE0087D5449D902004BB2F3DD05C">'Feuille 1'!$C$66</definedName>
    <definedName name="PU_55E4BE0087D5449D902004BB2F3DD05C">'Feuille 1'!$E$66</definedName>
    <definedName name="UNITE_55E4BE0087D5449D902004BB2F3DD05C">'Feuille 1'!$D$66</definedName>
    <definedName name="CODE_158EB7F1A6B74CC3814476F9547F09E7">'Feuille 1'!$A$67</definedName>
    <definedName name="DESI_158EB7F1A6B74CC3814476F9547F09E7_\AR">'Feuille 1'!$B$67</definedName>
    <definedName name="QTE_158EB7F1A6B74CC3814476F9547F09E7">'Feuille 1'!$C$67</definedName>
    <definedName name="PU_158EB7F1A6B74CC3814476F9547F09E7">'Feuille 1'!$E$67</definedName>
    <definedName name="UNITE_158EB7F1A6B74CC3814476F9547F09E7">'Feuille 1'!$D$67</definedName>
    <definedName name="CODE_15642BB2EEE74666B861551E7B66B62E">'Feuille 1'!$A$68</definedName>
    <definedName name="DESI_15642BB2EEE74666B861551E7B66B62E_\AR">'Feuille 1'!$B$68</definedName>
    <definedName name="QTE_15642BB2EEE74666B861551E7B66B62E">'Feuille 1'!$C$68</definedName>
    <definedName name="PU_15642BB2EEE74666B861551E7B66B62E">'Feuille 1'!$E$68</definedName>
    <definedName name="UNITE_15642BB2EEE74666B861551E7B66B62E">'Feuille 1'!$D$68</definedName>
    <definedName name="CODE_B9FA47F59A9D478681766D9B32183FFB">'Feuille 1'!$A$70</definedName>
    <definedName name="DESI_B9FA47F59A9D478681766D9B32183FFB_\AR">'Feuille 1'!$B$70</definedName>
    <definedName name="QTE_B9FA47F59A9D478681766D9B32183FFB">'Feuille 1'!$C$70</definedName>
    <definedName name="PU_B9FA47F59A9D478681766D9B32183FFB">'Feuille 1'!$E$70</definedName>
    <definedName name="UNITE_B9FA47F59A9D478681766D9B32183FFB">'Feuille 1'!$D$70</definedName>
    <definedName name="CODE_B79F5E0DE4ED470B99E8184BBED632C5">'Feuille 1'!$A$71</definedName>
    <definedName name="DESI_B79F5E0DE4ED470B99E8184BBED632C5_\AR">'Feuille 1'!$B$71</definedName>
    <definedName name="QTE_B79F5E0DE4ED470B99E8184BBED632C5">'Feuille 1'!$C$71</definedName>
    <definedName name="PU_B79F5E0DE4ED470B99E8184BBED632C5">'Feuille 1'!$E$71</definedName>
    <definedName name="UNITE_B79F5E0DE4ED470B99E8184BBED632C5">'Feuille 1'!$D$71</definedName>
    <definedName name="CODE_C7AB90CA0FB042AD9DB229A6BF8A4C46">'Feuille 1'!$A$72</definedName>
    <definedName name="DESI_C7AB90CA0FB042AD9DB229A6BF8A4C46_\AR">'Feuille 1'!$B$72</definedName>
    <definedName name="QTE_C7AB90CA0FB042AD9DB229A6BF8A4C46">'Feuille 1'!$C$72</definedName>
    <definedName name="PU_C7AB90CA0FB042AD9DB229A6BF8A4C46">'Feuille 1'!$E$72</definedName>
    <definedName name="UNITE_C7AB90CA0FB042AD9DB229A6BF8A4C46">'Feuille 1'!$D$72</definedName>
    <definedName name="CODE_C5E1158ECD6A4F97A0DC38158B4F42AB">'Feuille 1'!$A$74</definedName>
    <definedName name="DESI_C5E1158ECD6A4F97A0DC38158B4F42AB_\AR">'Feuille 1'!$B$74</definedName>
    <definedName name="QTE_C5E1158ECD6A4F97A0DC38158B4F42AB">'Feuille 1'!$C$74</definedName>
    <definedName name="PU_C5E1158ECD6A4F97A0DC38158B4F42AB">'Feuille 1'!$E$74</definedName>
    <definedName name="UNITE_C5E1158ECD6A4F97A0DC38158B4F42AB">'Feuille 1'!$D$74</definedName>
    <definedName name="CODE_B08562C3321241A9909976737925ADA7">'Feuille 1'!$A$75</definedName>
    <definedName name="DESI_B08562C3321241A9909976737925ADA7_\AR">'Feuille 1'!$B$75</definedName>
    <definedName name="QTE_B08562C3321241A9909976737925ADA7">'Feuille 1'!$C$75</definedName>
    <definedName name="PU_B08562C3321241A9909976737925ADA7">'Feuille 1'!$E$75</definedName>
    <definedName name="UNITE_B08562C3321241A9909976737925ADA7">'Feuille 1'!$D$75</definedName>
    <definedName name="CODE_D223702952FF4DFDB54BC37D21E5A2DF">'Feuille 1'!$A$76</definedName>
    <definedName name="DESI_D223702952FF4DFDB54BC37D21E5A2DF_\AR">'Feuille 1'!$B$76</definedName>
    <definedName name="QTE_D223702952FF4DFDB54BC37D21E5A2DF">'Feuille 1'!$C$76</definedName>
    <definedName name="PU_D223702952FF4DFDB54BC37D21E5A2DF">'Feuille 1'!$E$76</definedName>
    <definedName name="UNITE_D223702952FF4DFDB54BC37D21E5A2DF">'Feuille 1'!$D$76</definedName>
    <definedName name="CODE_0F9710C33BB04B8F8A6C9D8CC085995F">'Feuille 1'!$A$78</definedName>
    <definedName name="DESI_0F9710C33BB04B8F8A6C9D8CC085995F_\AR">'Feuille 1'!$B$78</definedName>
    <definedName name="QTE_0F9710C33BB04B8F8A6C9D8CC085995F">'Feuille 1'!$C$78</definedName>
    <definedName name="PU_0F9710C33BB04B8F8A6C9D8CC085995F">'Feuille 1'!$E$78</definedName>
    <definedName name="UNITE_0F9710C33BB04B8F8A6C9D8CC085995F">'Feuille 1'!$D$78</definedName>
    <definedName name="CODE_7690DE2E23114D2FA3EF840DAA892090">'Feuille 1'!$A$79</definedName>
    <definedName name="DESI_7690DE2E23114D2FA3EF840DAA892090_\AR">'Feuille 1'!$B$79</definedName>
    <definedName name="QTE_7690DE2E23114D2FA3EF840DAA892090">'Feuille 1'!$C$79</definedName>
    <definedName name="PU_7690DE2E23114D2FA3EF840DAA892090">'Feuille 1'!$E$79</definedName>
    <definedName name="UNITE_7690DE2E23114D2FA3EF840DAA892090">'Feuille 1'!$D$79</definedName>
    <definedName name="CODE_198A2D28C64E4744B7FD837CF428C0AA">'Feuille 1'!$A$80</definedName>
    <definedName name="DESI_198A2D28C64E4744B7FD837CF428C0AA_\AR">'Feuille 1'!$B$80</definedName>
    <definedName name="QTE_198A2D28C64E4744B7FD837CF428C0AA">'Feuille 1'!$C$80</definedName>
    <definedName name="PU_198A2D28C64E4744B7FD837CF428C0AA">'Feuille 1'!$E$80</definedName>
    <definedName name="UNITE_198A2D28C64E4744B7FD837CF428C0AA">'Feuille 1'!$D$80</definedName>
    <definedName name="CODE_55D33512DCF14F97B5B0B5E78B1C8E8F">'Feuille 1'!$A$82</definedName>
    <definedName name="DESI_55D33512DCF14F97B5B0B5E78B1C8E8F_\AR">'Feuille 1'!$B$82</definedName>
    <definedName name="QTE_55D33512DCF14F97B5B0B5E78B1C8E8F">'Feuille 1'!$C$82</definedName>
    <definedName name="PU_55D33512DCF14F97B5B0B5E78B1C8E8F">'Feuille 1'!$E$82</definedName>
    <definedName name="UNITE_55D33512DCF14F97B5B0B5E78B1C8E8F">'Feuille 1'!$D$82</definedName>
    <definedName name="CODE_78500E2F67824BB9AE86EC262B31FC47">'Feuille 1'!$A$83</definedName>
    <definedName name="DESI_78500E2F67824BB9AE86EC262B31FC47_\AR">'Feuille 1'!$B$83</definedName>
    <definedName name="QTE_78500E2F67824BB9AE86EC262B31FC47">'Feuille 1'!$C$83</definedName>
    <definedName name="PU_78500E2F67824BB9AE86EC262B31FC47">'Feuille 1'!$E$83</definedName>
    <definedName name="UNITE_78500E2F67824BB9AE86EC262B31FC47">'Feuille 1'!$D$83</definedName>
    <definedName name="CODE_9BACA851CB9244B6A865A798EB694A36">'Feuille 1'!$A$84</definedName>
    <definedName name="DESI_9BACA851CB9244B6A865A798EB694A36_\AR">'Feuille 1'!$B$84</definedName>
    <definedName name="QTE_9BACA851CB9244B6A865A798EB694A36">'Feuille 1'!$C$84</definedName>
    <definedName name="PU_9BACA851CB9244B6A865A798EB694A36">'Feuille 1'!$E$84</definedName>
    <definedName name="UNITE_9BACA851CB9244B6A865A798EB694A36">'Feuille 1'!$D$84</definedName>
    <definedName name="CODE_63F548F618C6417E9399B7FADE87ED48">'Feuille 1'!$A$85</definedName>
    <definedName name="DESI_63F548F618C6417E9399B7FADE87ED48_\AR">'Feuille 1'!$B$85</definedName>
    <definedName name="QTE_63F548F618C6417E9399B7FADE87ED48">'Feuille 1'!$C$85</definedName>
    <definedName name="PU_63F548F618C6417E9399B7FADE87ED48">'Feuille 1'!$E$85</definedName>
    <definedName name="UNITE_63F548F618C6417E9399B7FADE87ED48">'Feuille 1'!$D$85</definedName>
    <definedName name="CODE_C763FD77ECAF410EB6291881C9C4C7B4">'Feuille 1'!$A$87</definedName>
    <definedName name="DESI_C763FD77ECAF410EB6291881C9C4C7B4_\AR">'Feuille 1'!$B$87</definedName>
    <definedName name="QTE_C763FD77ECAF410EB6291881C9C4C7B4">'Feuille 1'!$C$87</definedName>
    <definedName name="PU_C763FD77ECAF410EB6291881C9C4C7B4">'Feuille 1'!$E$87</definedName>
    <definedName name="UNITE_C763FD77ECAF410EB6291881C9C4C7B4">'Feuille 1'!$D$87</definedName>
    <definedName name="CODE_96F083CF2EFA4B4E8D1945716A48983B">'Feuille 1'!$A$88</definedName>
    <definedName name="DESI_96F083CF2EFA4B4E8D1945716A48983B_\AR">'Feuille 1'!$B$88</definedName>
    <definedName name="QTE_96F083CF2EFA4B4E8D1945716A48983B">'Feuille 1'!$C$88</definedName>
    <definedName name="PU_96F083CF2EFA4B4E8D1945716A48983B">'Feuille 1'!$E$88</definedName>
    <definedName name="UNITE_96F083CF2EFA4B4E8D1945716A48983B">'Feuille 1'!$D$88</definedName>
    <definedName name="CODE_7ECA5EC79A9C4960BF4F001C881E3F2E">'Feuille 1'!$A$89</definedName>
    <definedName name="DESI_7ECA5EC79A9C4960BF4F001C881E3F2E_\AR">'Feuille 1'!$B$89</definedName>
    <definedName name="QTE_7ECA5EC79A9C4960BF4F001C881E3F2E">'Feuille 1'!$C$89</definedName>
    <definedName name="PU_7ECA5EC79A9C4960BF4F001C881E3F2E">'Feuille 1'!$E$89</definedName>
    <definedName name="UNITE_7ECA5EC79A9C4960BF4F001C881E3F2E">'Feuille 1'!$D$89</definedName>
    <definedName name="CODE_CFFB0521EA6549519CF2670DDE4D6D49">'Feuille 1'!$A$90</definedName>
    <definedName name="DESI_CFFB0521EA6549519CF2670DDE4D6D49_\AR">'Feuille 1'!$B$90</definedName>
    <definedName name="QTE_CFFB0521EA6549519CF2670DDE4D6D49">'Feuille 1'!$C$90</definedName>
    <definedName name="PU_CFFB0521EA6549519CF2670DDE4D6D49">'Feuille 1'!$E$90</definedName>
    <definedName name="UNITE_CFFB0521EA6549519CF2670DDE4D6D49">'Feuille 1'!$D$90</definedName>
    <definedName name="CODE_B68B1499F7AE490EADF87D5A54F8B7FD">'Feuille 1'!$A$91</definedName>
    <definedName name="DESI_B68B1499F7AE490EADF87D5A54F8B7FD_\AR">'Feuille 1'!$B$91</definedName>
    <definedName name="QTE_B68B1499F7AE490EADF87D5A54F8B7FD">'Feuille 1'!$C$91</definedName>
    <definedName name="PU_B68B1499F7AE490EADF87D5A54F8B7FD">'Feuille 1'!$E$91</definedName>
    <definedName name="UNITE_B68B1499F7AE490EADF87D5A54F8B7FD">'Feuille 1'!$D$91</definedName>
    <definedName name="CODE_7C0A903AD96549A3AC09FB1BEF46719B">'Feuille 1'!$A$92</definedName>
    <definedName name="DESI_7C0A903AD96549A3AC09FB1BEF46719B_\AR">'Feuille 1'!$B$92</definedName>
    <definedName name="QTE_7C0A903AD96549A3AC09FB1BEF46719B">'Feuille 1'!$C$92</definedName>
    <definedName name="PU_7C0A903AD96549A3AC09FB1BEF46719B">'Feuille 1'!$E$92</definedName>
    <definedName name="UNITE_7C0A903AD96549A3AC09FB1BEF46719B">'Feuille 1'!$D$92</definedName>
    <definedName name="CODE_2E267EEB4ED2473D82BC473EC2B7C499">'Feuille 1'!$A$93</definedName>
    <definedName name="DESI_2E267EEB4ED2473D82BC473EC2B7C499_\AR">'Feuille 1'!$B$93</definedName>
    <definedName name="QTE_2E267EEB4ED2473D82BC473EC2B7C499">'Feuille 1'!$C$93</definedName>
    <definedName name="PU_2E267EEB4ED2473D82BC473EC2B7C499">'Feuille 1'!$E$93</definedName>
    <definedName name="UNITE_2E267EEB4ED2473D82BC473EC2B7C499">'Feuille 1'!$D$93</definedName>
    <definedName name="CODE_DEDEDB671BC147C0B12DE49007E10DCC">'Feuille 1'!$A$95</definedName>
    <definedName name="DESI_DEDEDB671BC147C0B12DE49007E10DCC_\AR">'Feuille 1'!$B$95</definedName>
    <definedName name="QTE_DEDEDB671BC147C0B12DE49007E10DCC">'Feuille 1'!$C$95</definedName>
    <definedName name="PU_DEDEDB671BC147C0B12DE49007E10DCC">'Feuille 1'!$E$95</definedName>
    <definedName name="UNITE_DEDEDB671BC147C0B12DE49007E10DCC">'Feuille 1'!$D$95</definedName>
    <definedName name="CODE_A9D5BF7DA5A54EFD9262730D708FD3D8">'Feuille 1'!$A$96</definedName>
    <definedName name="DESI_A9D5BF7DA5A54EFD9262730D708FD3D8_\AR">'Feuille 1'!$B$96</definedName>
    <definedName name="QTE_A9D5BF7DA5A54EFD9262730D708FD3D8">'Feuille 1'!$C$96</definedName>
    <definedName name="PU_A9D5BF7DA5A54EFD9262730D708FD3D8">'Feuille 1'!$E$96</definedName>
    <definedName name="UNITE_A9D5BF7DA5A54EFD9262730D708FD3D8">'Feuille 1'!$D$96</definedName>
    <definedName name="CODE_8B688EA8131E4BD991CD1CF37035858F">'Feuille 1'!$A$97</definedName>
    <definedName name="DESI_8B688EA8131E4BD991CD1CF37035858F_\AR">'Feuille 1'!$B$97</definedName>
    <definedName name="QTE_8B688EA8131E4BD991CD1CF37035858F">'Feuille 1'!$C$97</definedName>
    <definedName name="PU_8B688EA8131E4BD991CD1CF37035858F">'Feuille 1'!$E$97</definedName>
    <definedName name="UNITE_8B688EA8131E4BD991CD1CF37035858F">'Feuille 1'!$D$97</definedName>
    <definedName name="CODE_56C208A0EAB04EE7A4C92EC1BF542089">'Feuille 1'!$A$100</definedName>
    <definedName name="DESI_56C208A0EAB04EE7A4C92EC1BF542089_\BO">'Feuille 1'!$B$100</definedName>
    <definedName name="QTE_56C208A0EAB04EE7A4C92EC1BF542089">'Feuille 1'!$C$100</definedName>
    <definedName name="PU_56C208A0EAB04EE7A4C92EC1BF542089">'Feuille 1'!$E$100</definedName>
    <definedName name="UNITE_56C208A0EAB04EE7A4C92EC1BF542089">'Feuille 1'!$D$100</definedName>
    <definedName name="CODE_8B55085D35634440909731D0913E524C">'Feuille 1'!$A$101</definedName>
    <definedName name="DESI_8B55085D35634440909731D0913E524C_\AR">'Feuille 1'!$B$101</definedName>
    <definedName name="QTE_8B55085D35634440909731D0913E524C">'Feuille 1'!$C$101</definedName>
    <definedName name="PU_8B55085D35634440909731D0913E524C">'Feuille 1'!$E$101</definedName>
    <definedName name="UNITE_8B55085D35634440909731D0913E524C">'Feuille 1'!$D$101</definedName>
    <definedName name="CODE_AC2C6BD924824B218D21696DD87B5252">'Feuille 1'!$A$102</definedName>
    <definedName name="DESI_AC2C6BD924824B218D21696DD87B5252_\AR">'Feuille 1'!$B$102</definedName>
    <definedName name="QTE_AC2C6BD924824B218D21696DD87B5252">'Feuille 1'!$C$102</definedName>
    <definedName name="PU_AC2C6BD924824B218D21696DD87B5252">'Feuille 1'!$E$102</definedName>
    <definedName name="UNITE_AC2C6BD924824B218D21696DD87B5252">'Feuille 1'!$D$102</definedName>
    <definedName name="CODE_5DEB69484F1C400F878479AA2C16BFF8">'Feuille 1'!$A$103</definedName>
    <definedName name="DESI_5DEB69484F1C400F878479AA2C16BFF8_\AR">'Feuille 1'!$B$103</definedName>
    <definedName name="QTE_5DEB69484F1C400F878479AA2C16BFF8">'Feuille 1'!$C$103</definedName>
    <definedName name="PU_5DEB69484F1C400F878479AA2C16BFF8">'Feuille 1'!$E$103</definedName>
    <definedName name="UNITE_5DEB69484F1C400F878479AA2C16BFF8">'Feuille 1'!$D$103</definedName>
    <definedName name="CODE_3B54E78F04B44B4AA73FCE7BE614000A">'Feuille 1'!$A$105</definedName>
    <definedName name="DESI_3B54E78F04B44B4AA73FCE7BE614000A_\AR">'Feuille 1'!$B$105</definedName>
    <definedName name="QTE_3B54E78F04B44B4AA73FCE7BE614000A">'Feuille 1'!$C$105</definedName>
    <definedName name="PU_3B54E78F04B44B4AA73FCE7BE614000A">'Feuille 1'!$E$105</definedName>
    <definedName name="UNITE_3B54E78F04B44B4AA73FCE7BE614000A">'Feuille 1'!$D$105</definedName>
    <definedName name="CODE_6FF6411C3D1D4A4FA9A24E86CE7B1A9D">'Feuille 1'!$A$106</definedName>
    <definedName name="DESI_6FF6411C3D1D4A4FA9A24E86CE7B1A9D_\AR">'Feuille 1'!$B$106</definedName>
    <definedName name="QTE_6FF6411C3D1D4A4FA9A24E86CE7B1A9D">'Feuille 1'!$C$106</definedName>
    <definedName name="PU_6FF6411C3D1D4A4FA9A24E86CE7B1A9D">'Feuille 1'!$E$106</definedName>
    <definedName name="UNITE_6FF6411C3D1D4A4FA9A24E86CE7B1A9D">'Feuille 1'!$D$106</definedName>
    <definedName name="CODE_345A66F8FBEC40D08B84EF8B78E45ED6">'Feuille 1'!$A$107</definedName>
    <definedName name="DESI_345A66F8FBEC40D08B84EF8B78E45ED6_\AR">'Feuille 1'!$B$107</definedName>
    <definedName name="QTE_345A66F8FBEC40D08B84EF8B78E45ED6">'Feuille 1'!$C$107</definedName>
    <definedName name="PU_345A66F8FBEC40D08B84EF8B78E45ED6">'Feuille 1'!$E$107</definedName>
    <definedName name="UNITE_345A66F8FBEC40D08B84EF8B78E45ED6">'Feuille 1'!$D$107</definedName>
    <definedName name="CODE_C66BCE3D31B84D67A639A12F41679F09">'Feuille 1'!$A$110</definedName>
    <definedName name="DESI_C66BCE3D31B84D67A639A12F41679F09_\BO">'Feuille 1'!$B$110</definedName>
    <definedName name="QTE_C66BCE3D31B84D67A639A12F41679F09">'Feuille 1'!$C$110</definedName>
    <definedName name="PU_C66BCE3D31B84D67A639A12F41679F09">'Feuille 1'!$E$110</definedName>
    <definedName name="UNITE_C66BCE3D31B84D67A639A12F41679F09">'Feuille 1'!$D$110</definedName>
    <definedName name="CODE_8B482B70059441B098534D8AA84870D8">'Feuille 1'!$A$111</definedName>
    <definedName name="DESI_8B482B70059441B098534D8AA84870D8_\AR">'Feuille 1'!$B$111</definedName>
    <definedName name="QTE_8B482B70059441B098534D8AA84870D8">'Feuille 1'!$C$111</definedName>
    <definedName name="PU_8B482B70059441B098534D8AA84870D8">'Feuille 1'!$E$111</definedName>
    <definedName name="UNITE_8B482B70059441B098534D8AA84870D8">'Feuille 1'!$D$111</definedName>
    <definedName name="CODE_7D6C19BA8C3D4B1FAD5DF2D44B13BF1C">'Feuille 1'!$A$112</definedName>
    <definedName name="DESI_7D6C19BA8C3D4B1FAD5DF2D44B13BF1C_\AR">'Feuille 1'!$B$112</definedName>
    <definedName name="QTE_7D6C19BA8C3D4B1FAD5DF2D44B13BF1C">'Feuille 1'!$C$112</definedName>
    <definedName name="PU_7D6C19BA8C3D4B1FAD5DF2D44B13BF1C">'Feuille 1'!$E$112</definedName>
    <definedName name="UNITE_7D6C19BA8C3D4B1FAD5DF2D44B13BF1C">'Feuille 1'!$D$112</definedName>
    <definedName name="CODE_B7DCED37AE404E4C8DB06610D75745B8">'Feuille 1'!$A$113</definedName>
    <definedName name="DESI_B7DCED37AE404E4C8DB06610D75745B8_\AR">'Feuille 1'!$B$113</definedName>
    <definedName name="QTE_B7DCED37AE404E4C8DB06610D75745B8">'Feuille 1'!$C$113</definedName>
    <definedName name="PU_B7DCED37AE404E4C8DB06610D75745B8">'Feuille 1'!$E$113</definedName>
    <definedName name="UNITE_B7DCED37AE404E4C8DB06610D75745B8">'Feuille 1'!$D$113</definedName>
    <definedName name="CODE_109D2984155C45F58FC9B23988BC79E0">'Feuille 1'!$A$115</definedName>
    <definedName name="DESI_109D2984155C45F58FC9B23988BC79E0_\AR">'Feuille 1'!$B$115</definedName>
    <definedName name="QTE_109D2984155C45F58FC9B23988BC79E0">'Feuille 1'!$C$115</definedName>
    <definedName name="PU_109D2984155C45F58FC9B23988BC79E0">'Feuille 1'!$E$115</definedName>
    <definedName name="UNITE_109D2984155C45F58FC9B23988BC79E0">'Feuille 1'!$D$115</definedName>
    <definedName name="CODE_456711BB4F0D435A828AA1A544E05E79">'Feuille 1'!$A$116</definedName>
    <definedName name="DESI_456711BB4F0D435A828AA1A544E05E79_\AR">'Feuille 1'!$B$116</definedName>
    <definedName name="QTE_456711BB4F0D435A828AA1A544E05E79">'Feuille 1'!$C$116</definedName>
    <definedName name="PU_456711BB4F0D435A828AA1A544E05E79">'Feuille 1'!$E$116</definedName>
    <definedName name="UNITE_456711BB4F0D435A828AA1A544E05E79">'Feuille 1'!$D$116</definedName>
    <definedName name="CODE_35D24030271F4010B52648D3EA6EFD2D">'Feuille 1'!$A$117</definedName>
    <definedName name="DESI_35D24030271F4010B52648D3EA6EFD2D_\AR">'Feuille 1'!$B$117</definedName>
    <definedName name="QTE_35D24030271F4010B52648D3EA6EFD2D">'Feuille 1'!$C$117</definedName>
    <definedName name="PU_35D24030271F4010B52648D3EA6EFD2D">'Feuille 1'!$E$117</definedName>
    <definedName name="UNITE_35D24030271F4010B52648D3EA6EFD2D">'Feuille 1'!$D$117</definedName>
  </definedNames>
  <calcPr calcId="0" iterate="1" iterateCount="1000" iterateDelta="0.01"/>
</workbook>
</file>

<file path=xl/sharedStrings.xml><?xml version="1.0" encoding="utf-8"?>
<sst xmlns="http://schemas.openxmlformats.org/spreadsheetml/2006/main" count="314" uniqueCount="119">
  <si>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</si>
  <si>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</si>
  <si>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</si>
  <si>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</si>
  <si>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</si>
  <si>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</si>
  <si>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09 REVETEMENTS DE SOLS - FAIENCE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</si>
  <si>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</si>
  <si>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</si>
  <si>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</si>
  <si>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</si>
  <si>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</si>
  <si>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</si>
  <si>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</si>
  <si>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</si>
  <si>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</si>
  <si>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09.1</t>
  </si>
  <si>
    <t>Solution de base</t>
  </si>
  <si>
    <t>09.3</t>
  </si>
  <si>
    <t>PRESCRIPTIONS PARTICULIERES - SOLS DURS</t>
  </si>
  <si>
    <t>09.3.1</t>
  </si>
  <si>
    <t>TRAVAUX PREPARATOIRES POUR SOLS</t>
  </si>
  <si>
    <t>09.3.1.1</t>
  </si>
  <si>
    <t>CHAPE FLOTTANTE POUR PLANCHER CHAUFFANT</t>
  </si>
  <si>
    <t>09.3.1.1.1</t>
  </si>
  <si>
    <t>Chape flottante d'épaisseur 60mm sur isolation de 12cm d'ep. à charge du chauffagiste - RDC des logements</t>
  </si>
  <si>
    <t>m2</t>
  </si>
  <si>
    <t>09.3.1.2</t>
  </si>
  <si>
    <t>PRIMAIRE ET RAGREAGE DES DALLES</t>
  </si>
  <si>
    <t>09.3.1.2.1</t>
  </si>
  <si>
    <t>Primaire et ragréage de sols type P3 sur support dalle béton surfacée pour carrelage de WEBER ou équivalent</t>
  </si>
  <si>
    <t>09.3.1.3</t>
  </si>
  <si>
    <t>MEMBRANE D'ETANCHÉITE  SOUS CARRELAGE</t>
  </si>
  <si>
    <t>09.3.1.3.1</t>
  </si>
  <si>
    <t>Membrane de protection à l'eau et d'étanchéité sous carrelage type WEBERSYS ETANCH de chez WEBER ou équivalent</t>
  </si>
  <si>
    <t>09.3.1.4</t>
  </si>
  <si>
    <t>ETANCHÉITE  EN PIED DE CLOISON ET DOUBLAGE</t>
  </si>
  <si>
    <t>09.3.1.4.1</t>
  </si>
  <si>
    <t>étanchéité pied de murs + bande BE 14 marouflée</t>
  </si>
  <si>
    <t>ml</t>
  </si>
  <si>
    <t>09.3.2</t>
  </si>
  <si>
    <t>REVETEMENTS EN CARRELAGES POUR SOL</t>
  </si>
  <si>
    <t>09.3.2.1</t>
  </si>
  <si>
    <t>FOURNITURE ET POSE DE GRES CERAME</t>
  </si>
  <si>
    <t>09.3.2.1.1</t>
  </si>
  <si>
    <t>Fourniture et pose de  Gré cerame 60/60 type DIVA Rectifié de DESVRES ou équivalent - U4P3E3C2 - ep.9,5mm - R10</t>
  </si>
  <si>
    <t>09.3.2.1.2</t>
  </si>
  <si>
    <t>Fourniture et pose de  Gré cerame 30/30 type DIVA GR de DESVRES ou équivalent - U4P4+E3C2 - ep.9,5mm - R12 - avec forme de pente dans douche</t>
  </si>
  <si>
    <t>09.3.3</t>
  </si>
  <si>
    <t>PLINTHES EN CARRELAGES POUR SOLS</t>
  </si>
  <si>
    <t>09.3.3.1</t>
  </si>
  <si>
    <t>FOURNITURE ET POSE DE PLINTHES DROITES</t>
  </si>
  <si>
    <t>09.3.3.1.1</t>
  </si>
  <si>
    <t>F. et P. de plinthes droites  Même serie que le carrelage - largeur 30cm</t>
  </si>
  <si>
    <t>09.3.4</t>
  </si>
  <si>
    <t>OUVRAGES DIVERS</t>
  </si>
  <si>
    <t>09.3.4.1</t>
  </si>
  <si>
    <t>HABILLAGE DE BAIGNOIRE</t>
  </si>
  <si>
    <t>09.3.4.1.1</t>
  </si>
  <si>
    <t>Habillage de baignoire en béton cellulaire + trappe de visite - H=0,70m - L=1,80m</t>
  </si>
  <si>
    <t>ens</t>
  </si>
  <si>
    <t>09.3.5</t>
  </si>
  <si>
    <t>ACCESSOIRES DE SOLS</t>
  </si>
  <si>
    <t>09.3.5.1</t>
  </si>
  <si>
    <t>SIPHONS DE SOL INOX</t>
  </si>
  <si>
    <t>09.3.5.1.1</t>
  </si>
  <si>
    <t>Syphon inox 100x100 type LIMATEC pour pour sols avec étancheité sous carrelage</t>
  </si>
  <si>
    <t>U</t>
  </si>
  <si>
    <t>09.3.6</t>
  </si>
  <si>
    <t>TRAVAUX PREPARATOIRES POUR REVETEMENTS MURAUX</t>
  </si>
  <si>
    <t>09.3.6.1</t>
  </si>
  <si>
    <t>IMPERMEABILISATION SOUS FAÏENCE</t>
  </si>
  <si>
    <t>09.3.6.1.1</t>
  </si>
  <si>
    <t>Procédé d'imperméabilisation sous faience type Weber.sys Aqua Stop de WEBER ou équivalent</t>
  </si>
  <si>
    <t>09.3.7</t>
  </si>
  <si>
    <t>REVETEMENTS EN FAIENCE MURALE</t>
  </si>
  <si>
    <t>09.3.7.1</t>
  </si>
  <si>
    <t>FAIENCE MURALE</t>
  </si>
  <si>
    <t>09.3.7.1.1</t>
  </si>
  <si>
    <t xml:space="preserve">Fourniture et pose de faïence 0,20x0,40m de couleurs </t>
  </si>
  <si>
    <t>09.4</t>
  </si>
  <si>
    <t>PRESCRIPTIONS PARTICULIERES - SOLS STRATIFIES</t>
  </si>
  <si>
    <t>09.4.1</t>
  </si>
  <si>
    <t>09.4.1.1</t>
  </si>
  <si>
    <t>09.4.1.1.1</t>
  </si>
  <si>
    <t>Primaire d'accroche + Ragréage de sols type NIVDUR S de WEBER ET BROUTIN de type P3</t>
  </si>
  <si>
    <t>09.4.2</t>
  </si>
  <si>
    <t>REVETEMENT EN PARQUET STRATIFIE</t>
  </si>
  <si>
    <t>09.4.2.1</t>
  </si>
  <si>
    <t>PARQUET FLOTTANT STRATIFIE</t>
  </si>
  <si>
    <t>09.4.2.1.1</t>
  </si>
  <si>
    <t>Sous couche acoustique de 2mm d'épaisseur - isolation phonique &gt; 19dBa</t>
  </si>
  <si>
    <t>09.4.2.1.2</t>
  </si>
  <si>
    <t>Parquet flottant stratifié de type SMART 8 de chez BERRY ALLOC ou similaire - U2SP2E1C2</t>
  </si>
  <si>
    <t>09.4.2.1.3</t>
  </si>
  <si>
    <t>Barre de seuil à rattrapage de niveaux (20mm) entre sols stratifié et escalier/carrelage - finition anodisé alu</t>
  </si>
  <si>
    <t>09.4.2.2</t>
  </si>
  <si>
    <t>PLINTHES EN BOIS STRATIFIE</t>
  </si>
  <si>
    <t>09.4.2.2.1</t>
  </si>
  <si>
    <t>Dim: H=60mm Ht assortie à parquet stratifié</t>
  </si>
  <si>
    <t>09.4.3</t>
  </si>
  <si>
    <t>09.4.3.1</t>
  </si>
  <si>
    <t>BARRE DE SEUIL</t>
  </si>
  <si>
    <t>09.4.3.1.1</t>
  </si>
  <si>
    <t>Barre de seuil à rattrapage de niveaux (20mm) entre sols PVC et escalier/carrelage - finition anodisé alu</t>
  </si>
  <si>
    <t>Sous-total :</t>
  </si>
  <si>
    <t>09.2</t>
  </si>
  <si>
    <t>LOT 9 - OPTION 1 - FAIENCE SUR TOUS LES MURS DE LA SALLE D'EAU DU RDC</t>
  </si>
  <si>
    <t>09.1.1</t>
  </si>
  <si>
    <t>09.1.1.1</t>
  </si>
  <si>
    <t>09.2.1</t>
  </si>
  <si>
    <t>09.2.1.1</t>
  </si>
  <si>
    <t>Fourniture et pose de faïence 0,20x0,40m</t>
  </si>
  <si>
    <t>LOT 9 - OPTION 2 - FAIENCE SUR TOUS LES MURS DE LA SDB du R+1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</si>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</sst>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.00;-###,###,###,##0.00;"/>
    <numFmt numFmtId="174" formatCode="###,###,###,##0.0# %;-###,###,###,##0.0# %;0 %"/>
    <numFmt numFmtId="175" formatCode="###,###,###,##0;-###,###,###,##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/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8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2" fillId="0" borderId="0" xfId="0" applyFont="1">
      <alignment horizontal="left" vertical="center" wrapText="1"/>
      <protection locked="0"/>
    </xf>
    <xf numFmtId="0" fontId="14" fillId="0" borderId="8" xfId="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0" borderId="9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172" fontId="13" fillId="3" borderId="10" xfId="65" applyFont="1" applyFill="1" applyBorder="1" applyNumberFormat="1">
      <alignment horizontal="right" vertical="center"/>
      <protection locked="0"/>
    </xf>
    <xf numFmtId="0" fontId="2" fillId="0" borderId="11" xfId="1" applyFont="1" applyBorder="1">
      <alignment vertical="center"/>
      <protection locked="0"/>
    </xf>
    <xf numFmtId="0" fontId="6" fillId="0" borderId="12" xfId="0" applyFont="1" applyBorder="1">
      <alignment horizontal="left" vertical="center" wrapText="1"/>
      <protection locked="0"/>
    </xf>
    <xf numFmtId="0" fontId="2" fillId="0" borderId="12" xfId="1" applyFont="1" applyBorder="1">
      <alignment vertical="center"/>
      <protection locked="0"/>
    </xf>
    <xf numFmtId="172" fontId="13" fillId="0" borderId="13" xfId="65" applyFont="1" applyBorder="1" applyNumberFormat="1">
      <alignment horizontal="right" vertical="center"/>
      <protection locked="0"/>
    </xf>
    <xf numFmtId="172" fontId="13" fillId="3" borderId="14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9E54D6-128D-7941-ACD9-2DCCB334EB3F}" mc:Ignorable="x14ac xr xr2 xr3">
  <sheetPr>
    <pageSetUpPr fitToPage="1"/>
  </sheetPr>
  <dimension ref="A1:P136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15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21.75">
      <c r="A49" s="123" t="s">
        <v>24</v>
      </c>
      <c r="B49" s="124" t="s">
        <v>25</v>
      </c>
      <c r="C49" s="125">
        <v>1014.4</v>
      </c>
      <c r="D49" s="126" t="s">
        <v>26</v>
      </c>
      <c r="E49" s="127">
        <v>0</v>
      </c>
      <c r="F49" s="116">
        <f t="shared" si="0" ref="F49:F117">ROUND(C49*E49,2)</f>
        <v>0</v>
      </c>
      <c r="G49" s="128">
        <v>0.2</v>
      </c>
      <c r="H49" s="129">
        <f t="shared" si="1" ref="H49:H117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4.25">
      <c r="A50" s="122" t="s">
        <v>27</v>
      </c>
      <c r="B50" s="122" t="s">
        <v>28</v>
      </c>
      <c r="C50" s="115"/>
      <c r="D50" s="115"/>
      <c r="E50" s="115"/>
      <c r="F50" s="116">
        <v>0</v>
      </c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21.75">
      <c r="A51" s="123" t="s">
        <v>29</v>
      </c>
      <c r="B51" s="124" t="s">
        <v>30</v>
      </c>
      <c r="C51" s="125">
        <v>984.4</v>
      </c>
      <c r="D51" s="126" t="s">
        <v>26</v>
      </c>
      <c r="E51" s="127">
        <v>0</v>
      </c>
      <c r="F51" s="116">
        <f t="shared" si="0"/>
        <v>0</v>
      </c>
      <c r="G51" s="128">
        <v>0.2</v>
      </c>
      <c r="H51" s="129">
        <f t="shared" si="1"/>
        <v>0</v>
      </c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4.25">
      <c r="A52" s="122" t="s">
        <v>31</v>
      </c>
      <c r="B52" s="122" t="s">
        <v>32</v>
      </c>
      <c r="C52" s="115"/>
      <c r="D52" s="115"/>
      <c r="E52" s="115"/>
      <c r="F52" s="116">
        <v>0</v>
      </c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21.75">
      <c r="A53" s="123" t="s">
        <v>33</v>
      </c>
      <c r="B53" s="124" t="s">
        <v>34</v>
      </c>
      <c r="C53" s="125">
        <v>88</v>
      </c>
      <c r="D53" s="126" t="s">
        <v>26</v>
      </c>
      <c r="E53" s="127">
        <v>0</v>
      </c>
      <c r="F53" s="116">
        <f t="shared" si="0"/>
        <v>0</v>
      </c>
      <c r="G53" s="128">
        <v>0.2</v>
      </c>
      <c r="H53" s="129">
        <f t="shared" si="1"/>
        <v>0</v>
      </c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4.25">
      <c r="A54" s="122" t="s">
        <v>35</v>
      </c>
      <c r="B54" s="122" t="s">
        <v>36</v>
      </c>
      <c r="C54" s="115"/>
      <c r="D54" s="115"/>
      <c r="E54" s="115"/>
      <c r="F54" s="116">
        <v>0</v>
      </c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2.75">
      <c r="A55" s="123" t="s">
        <v>37</v>
      </c>
      <c r="B55" s="124" t="s">
        <v>38</v>
      </c>
      <c r="C55" s="125">
        <v>164</v>
      </c>
      <c r="D55" s="126" t="s">
        <v>39</v>
      </c>
      <c r="E55" s="127">
        <v>0</v>
      </c>
      <c r="F55" s="116">
        <f t="shared" si="0"/>
        <v>0</v>
      </c>
      <c r="G55" s="128">
        <v>0.2</v>
      </c>
      <c r="H55" s="129">
        <f t="shared" si="1"/>
        <v>0</v>
      </c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5">
      <c r="A56" s="130"/>
      <c r="B56" s="131" t="s">
        <v>9</v>
      </c>
      <c r="C56" s="130"/>
      <c r="D56" s="130"/>
      <c r="E56" s="130"/>
      <c r="F56" s="132"/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15">
      <c r="A57" s="120" t="s">
        <v>40</v>
      </c>
      <c r="B57" s="121" t="s">
        <v>41</v>
      </c>
      <c r="C57" s="115"/>
      <c r="D57" s="115"/>
      <c r="E57" s="115"/>
      <c r="F57" s="116">
        <v>0</v>
      </c>
      <c r="G57" s="78"/>
      <c r="H57" s="78"/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4.25">
      <c r="A58" s="122" t="s">
        <v>42</v>
      </c>
      <c r="B58" s="122" t="s">
        <v>43</v>
      </c>
      <c r="C58" s="115"/>
      <c r="D58" s="115"/>
      <c r="E58" s="115"/>
      <c r="F58" s="116">
        <v>0</v>
      </c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21.75">
      <c r="A59" s="123" t="s">
        <v>44</v>
      </c>
      <c r="B59" s="124" t="s">
        <v>45</v>
      </c>
      <c r="C59" s="125">
        <v>896.4</v>
      </c>
      <c r="D59" s="126" t="s">
        <v>26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30.75">
      <c r="A60" s="123" t="s">
        <v>46</v>
      </c>
      <c r="B60" s="124" t="s">
        <v>47</v>
      </c>
      <c r="C60" s="125">
        <v>88</v>
      </c>
      <c r="D60" s="126" t="s">
        <v>26</v>
      </c>
      <c r="E60" s="127">
        <v>0</v>
      </c>
      <c r="F60" s="116">
        <f t="shared" si="0"/>
        <v>0</v>
      </c>
      <c r="G60" s="128">
        <v>0.2</v>
      </c>
      <c r="H60" s="129">
        <f t="shared" si="1"/>
        <v>0</v>
      </c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5">
      <c r="A61" s="130"/>
      <c r="B61" s="131" t="s">
        <v>9</v>
      </c>
      <c r="C61" s="130"/>
      <c r="D61" s="130"/>
      <c r="E61" s="130"/>
      <c r="F61" s="132"/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5">
      <c r="A62" s="120" t="s">
        <v>48</v>
      </c>
      <c r="B62" s="121" t="s">
        <v>49</v>
      </c>
      <c r="C62" s="115"/>
      <c r="D62" s="115"/>
      <c r="E62" s="115"/>
      <c r="F62" s="116">
        <v>0</v>
      </c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4.25">
      <c r="A63" s="122" t="s">
        <v>50</v>
      </c>
      <c r="B63" s="122" t="s">
        <v>51</v>
      </c>
      <c r="C63" s="115"/>
      <c r="D63" s="115"/>
      <c r="E63" s="115"/>
      <c r="F63" s="116">
        <v>0</v>
      </c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12.75">
      <c r="A64" s="123" t="s">
        <v>52</v>
      </c>
      <c r="B64" s="124" t="s">
        <v>53</v>
      </c>
      <c r="C64" s="125">
        <v>1073.6</v>
      </c>
      <c r="D64" s="126" t="s">
        <v>39</v>
      </c>
      <c r="E64" s="127">
        <v>0</v>
      </c>
      <c r="F64" s="116">
        <f t="shared" si="0"/>
        <v>0</v>
      </c>
      <c r="G64" s="128">
        <v>0.2</v>
      </c>
      <c r="H64" s="129">
        <f t="shared" si="1"/>
        <v>0</v>
      </c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5">
      <c r="A65" s="130"/>
      <c r="B65" s="131" t="s">
        <v>9</v>
      </c>
      <c r="C65" s="130"/>
      <c r="D65" s="130"/>
      <c r="E65" s="130"/>
      <c r="F65" s="132"/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5">
      <c r="A66" s="120" t="s">
        <v>54</v>
      </c>
      <c r="B66" s="121" t="s">
        <v>55</v>
      </c>
      <c r="C66" s="115"/>
      <c r="D66" s="115"/>
      <c r="E66" s="115"/>
      <c r="F66" s="116">
        <v>0</v>
      </c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4.25">
      <c r="A67" s="122" t="s">
        <v>56</v>
      </c>
      <c r="B67" s="122" t="s">
        <v>57</v>
      </c>
      <c r="C67" s="115"/>
      <c r="D67" s="115"/>
      <c r="E67" s="115"/>
      <c r="F67" s="116">
        <v>0</v>
      </c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21.75">
      <c r="A68" s="123" t="s">
        <v>58</v>
      </c>
      <c r="B68" s="124" t="s">
        <v>59</v>
      </c>
      <c r="C68" s="133">
        <v>20</v>
      </c>
      <c r="D68" s="126" t="s">
        <v>60</v>
      </c>
      <c r="E68" s="127">
        <v>0</v>
      </c>
      <c r="F68" s="116">
        <f t="shared" si="0"/>
        <v>0</v>
      </c>
      <c r="G68" s="128">
        <v>0.2</v>
      </c>
      <c r="H68" s="129">
        <f t="shared" si="1"/>
        <v>0</v>
      </c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5">
      <c r="A69" s="130"/>
      <c r="B69" s="131" t="s">
        <v>9</v>
      </c>
      <c r="C69" s="130"/>
      <c r="D69" s="130"/>
      <c r="E69" s="130"/>
      <c r="F69" s="132"/>
      <c r="G69" s="78"/>
      <c r="H69" s="78"/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5">
      <c r="A70" s="120" t="s">
        <v>61</v>
      </c>
      <c r="B70" s="121" t="s">
        <v>62</v>
      </c>
      <c r="C70" s="115"/>
      <c r="D70" s="115"/>
      <c r="E70" s="115"/>
      <c r="F70" s="116">
        <v>0</v>
      </c>
      <c r="G70" s="78"/>
      <c r="H70" s="78"/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4.25">
      <c r="A71" s="122" t="s">
        <v>63</v>
      </c>
      <c r="B71" s="122" t="s">
        <v>64</v>
      </c>
      <c r="C71" s="115"/>
      <c r="D71" s="115"/>
      <c r="E71" s="115"/>
      <c r="F71" s="116">
        <v>0</v>
      </c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21.75">
      <c r="A72" s="123" t="s">
        <v>65</v>
      </c>
      <c r="B72" s="124" t="s">
        <v>66</v>
      </c>
      <c r="C72" s="133">
        <v>20</v>
      </c>
      <c r="D72" s="126" t="s">
        <v>67</v>
      </c>
      <c r="E72" s="127">
        <v>0</v>
      </c>
      <c r="F72" s="116">
        <f t="shared" si="0"/>
        <v>0</v>
      </c>
      <c r="G72" s="128">
        <v>0.2</v>
      </c>
      <c r="H72" s="129">
        <f t="shared" si="1"/>
        <v>0</v>
      </c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15">
      <c r="A73" s="130"/>
      <c r="B73" s="131" t="s">
        <v>9</v>
      </c>
      <c r="C73" s="130"/>
      <c r="D73" s="130"/>
      <c r="E73" s="130"/>
      <c r="F73" s="132"/>
      <c r="G73" s="78"/>
      <c r="H73" s="78"/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26.25">
      <c r="A74" s="120" t="s">
        <v>68</v>
      </c>
      <c r="B74" s="121" t="s">
        <v>69</v>
      </c>
      <c r="C74" s="115"/>
      <c r="D74" s="115"/>
      <c r="E74" s="115"/>
      <c r="F74" s="116">
        <v>0</v>
      </c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4.25">
      <c r="A75" s="122" t="s">
        <v>70</v>
      </c>
      <c r="B75" s="122" t="s">
        <v>71</v>
      </c>
      <c r="C75" s="115"/>
      <c r="D75" s="115"/>
      <c r="E75" s="115"/>
      <c r="F75" s="116">
        <v>0</v>
      </c>
      <c r="G75" s="78"/>
      <c r="H75" s="78"/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21.75">
      <c r="A76" s="123" t="s">
        <v>72</v>
      </c>
      <c r="B76" s="124" t="s">
        <v>73</v>
      </c>
      <c r="C76" s="125">
        <v>356.6</v>
      </c>
      <c r="D76" s="126" t="s">
        <v>26</v>
      </c>
      <c r="E76" s="127">
        <v>0</v>
      </c>
      <c r="F76" s="116">
        <f t="shared" si="0"/>
        <v>0</v>
      </c>
      <c r="G76" s="128">
        <v>0.2</v>
      </c>
      <c r="H76" s="129">
        <f t="shared" si="1"/>
        <v>0</v>
      </c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5">
      <c r="A77" s="130"/>
      <c r="B77" s="131" t="s">
        <v>9</v>
      </c>
      <c r="C77" s="130"/>
      <c r="D77" s="130"/>
      <c r="E77" s="130"/>
      <c r="F77" s="132"/>
      <c r="G77" s="78"/>
      <c r="H77" s="78"/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5">
      <c r="A78" s="120" t="s">
        <v>74</v>
      </c>
      <c r="B78" s="121" t="s">
        <v>75</v>
      </c>
      <c r="C78" s="115"/>
      <c r="D78" s="115"/>
      <c r="E78" s="115"/>
      <c r="F78" s="116">
        <v>0</v>
      </c>
      <c r="G78" s="78"/>
      <c r="H78" s="78"/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14.25">
      <c r="A79" s="122" t="s">
        <v>76</v>
      </c>
      <c r="B79" s="122" t="s">
        <v>77</v>
      </c>
      <c r="C79" s="115"/>
      <c r="D79" s="115"/>
      <c r="E79" s="115"/>
      <c r="F79" s="116">
        <v>0</v>
      </c>
      <c r="G79" s="78"/>
      <c r="H79" s="78"/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12.75">
      <c r="A80" s="123" t="s">
        <v>78</v>
      </c>
      <c r="B80" s="124" t="s">
        <v>79</v>
      </c>
      <c r="C80" s="125">
        <v>356.6</v>
      </c>
      <c r="D80" s="126" t="s">
        <v>26</v>
      </c>
      <c r="E80" s="127">
        <v>0</v>
      </c>
      <c r="F80" s="116">
        <f t="shared" si="0"/>
        <v>0</v>
      </c>
      <c r="G80" s="128">
        <v>0.2</v>
      </c>
      <c r="H80" s="129">
        <f t="shared" si="1"/>
        <v>0</v>
      </c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15">
      <c r="A81" s="130"/>
      <c r="B81" s="131" t="s">
        <v>9</v>
      </c>
      <c r="C81" s="130"/>
      <c r="D81" s="130"/>
      <c r="E81" s="130"/>
      <c r="F81" s="132"/>
      <c r="G81" s="78"/>
      <c r="H81" s="78"/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27.75">
      <c r="A82" s="118" t="s">
        <v>80</v>
      </c>
      <c r="B82" s="119" t="s">
        <v>81</v>
      </c>
      <c r="C82" s="115"/>
      <c r="D82" s="115"/>
      <c r="E82" s="115"/>
      <c r="F82" s="116">
        <v>0</v>
      </c>
      <c r="G82" s="78"/>
      <c r="H82" s="78"/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5">
      <c r="A83" s="120" t="s">
        <v>82</v>
      </c>
      <c r="B83" s="121" t="s">
        <v>21</v>
      </c>
      <c r="C83" s="115"/>
      <c r="D83" s="115"/>
      <c r="E83" s="115"/>
      <c r="F83" s="116">
        <v>0</v>
      </c>
      <c r="G83" s="78"/>
      <c r="H83" s="78"/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14.25">
      <c r="A84" s="122" t="s">
        <v>83</v>
      </c>
      <c r="B84" s="122" t="s">
        <v>28</v>
      </c>
      <c r="C84" s="115"/>
      <c r="D84" s="115"/>
      <c r="E84" s="115"/>
      <c r="F84" s="116">
        <v>0</v>
      </c>
      <c r="G84" s="78"/>
      <c r="H84" s="78"/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21.75">
      <c r="A85" s="123" t="s">
        <v>84</v>
      </c>
      <c r="B85" s="124" t="s">
        <v>85</v>
      </c>
      <c r="C85" s="125">
        <v>930.2</v>
      </c>
      <c r="D85" s="126" t="s">
        <v>26</v>
      </c>
      <c r="E85" s="127">
        <v>0</v>
      </c>
      <c r="F85" s="116">
        <f t="shared" si="0"/>
        <v>0</v>
      </c>
      <c r="G85" s="128">
        <v>0.2</v>
      </c>
      <c r="H85" s="129">
        <f t="shared" si="1"/>
        <v>0</v>
      </c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5">
      <c r="A86" s="130"/>
      <c r="B86" s="131" t="s">
        <v>9</v>
      </c>
      <c r="C86" s="130"/>
      <c r="D86" s="130"/>
      <c r="E86" s="130"/>
      <c r="F86" s="132"/>
      <c r="G86" s="78"/>
      <c r="H86" s="78"/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5">
      <c r="A87" s="120" t="s">
        <v>86</v>
      </c>
      <c r="B87" s="121" t="s">
        <v>87</v>
      </c>
      <c r="C87" s="115"/>
      <c r="D87" s="115"/>
      <c r="E87" s="115"/>
      <c r="F87" s="116">
        <v>0</v>
      </c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4.25">
      <c r="A88" s="122" t="s">
        <v>88</v>
      </c>
      <c r="B88" s="122" t="s">
        <v>89</v>
      </c>
      <c r="C88" s="115"/>
      <c r="D88" s="115"/>
      <c r="E88" s="115"/>
      <c r="F88" s="116">
        <v>0</v>
      </c>
      <c r="G88" s="78"/>
      <c r="H88" s="78"/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21.75">
      <c r="A89" s="123" t="s">
        <v>90</v>
      </c>
      <c r="B89" s="124" t="s">
        <v>91</v>
      </c>
      <c r="C89" s="125">
        <v>930.2</v>
      </c>
      <c r="D89" s="126" t="s">
        <v>26</v>
      </c>
      <c r="E89" s="127">
        <v>0</v>
      </c>
      <c r="F89" s="116">
        <f t="shared" si="0"/>
        <v>0</v>
      </c>
      <c r="G89" s="128">
        <v>0.2</v>
      </c>
      <c r="H89" s="129">
        <f t="shared" si="1"/>
        <v>0</v>
      </c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21.75">
      <c r="A90" s="123" t="s">
        <v>92</v>
      </c>
      <c r="B90" s="124" t="s">
        <v>93</v>
      </c>
      <c r="C90" s="125">
        <v>930.2</v>
      </c>
      <c r="D90" s="126" t="s">
        <v>26</v>
      </c>
      <c r="E90" s="127">
        <v>0</v>
      </c>
      <c r="F90" s="116">
        <f t="shared" si="0"/>
        <v>0</v>
      </c>
      <c r="G90" s="128">
        <v>0.2</v>
      </c>
      <c r="H90" s="129">
        <f t="shared" si="1"/>
        <v>0</v>
      </c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21.75">
      <c r="A91" s="123" t="s">
        <v>94</v>
      </c>
      <c r="B91" s="124" t="s">
        <v>95</v>
      </c>
      <c r="C91" s="125">
        <v>93</v>
      </c>
      <c r="D91" s="126" t="s">
        <v>39</v>
      </c>
      <c r="E91" s="127">
        <v>0</v>
      </c>
      <c r="F91" s="116">
        <f t="shared" si="0"/>
        <v>0</v>
      </c>
      <c r="G91" s="128">
        <v>0.2</v>
      </c>
      <c r="H91" s="129">
        <f t="shared" si="1"/>
        <v>0</v>
      </c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14.25">
      <c r="A92" s="122" t="s">
        <v>96</v>
      </c>
      <c r="B92" s="122" t="s">
        <v>97</v>
      </c>
      <c r="C92" s="115"/>
      <c r="D92" s="115"/>
      <c r="E92" s="115"/>
      <c r="F92" s="116">
        <v>0</v>
      </c>
      <c r="G92" s="78"/>
      <c r="H92" s="78"/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12.75">
      <c r="A93" s="123" t="s">
        <v>98</v>
      </c>
      <c r="B93" s="124" t="s">
        <v>99</v>
      </c>
      <c r="C93" s="125">
        <v>1105.8</v>
      </c>
      <c r="D93" s="126" t="s">
        <v>39</v>
      </c>
      <c r="E93" s="127">
        <v>0</v>
      </c>
      <c r="F93" s="116">
        <f t="shared" si="0"/>
        <v>0</v>
      </c>
      <c r="G93" s="128">
        <v>0.2</v>
      </c>
      <c r="H93" s="129">
        <f t="shared" si="1"/>
        <v>0</v>
      </c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15">
      <c r="A94" s="130"/>
      <c r="B94" s="131" t="s">
        <v>9</v>
      </c>
      <c r="C94" s="130"/>
      <c r="D94" s="130"/>
      <c r="E94" s="130"/>
      <c r="F94" s="132"/>
      <c r="G94" s="78"/>
      <c r="H94" s="78"/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5">
      <c r="A95" s="120" t="s">
        <v>100</v>
      </c>
      <c r="B95" s="121" t="s">
        <v>62</v>
      </c>
      <c r="C95" s="115"/>
      <c r="D95" s="115"/>
      <c r="E95" s="115"/>
      <c r="F95" s="116">
        <v>0</v>
      </c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14.25">
      <c r="A96" s="122" t="s">
        <v>101</v>
      </c>
      <c r="B96" s="122" t="s">
        <v>102</v>
      </c>
      <c r="C96" s="115"/>
      <c r="D96" s="115"/>
      <c r="E96" s="115"/>
      <c r="F96" s="116">
        <v>0</v>
      </c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21.75">
      <c r="A97" s="123" t="s">
        <v>103</v>
      </c>
      <c r="B97" s="124" t="s">
        <v>104</v>
      </c>
      <c r="C97" s="125">
        <v>93</v>
      </c>
      <c r="D97" s="126" t="s">
        <v>39</v>
      </c>
      <c r="E97" s="127">
        <v>0</v>
      </c>
      <c r="F97" s="116">
        <f t="shared" si="0"/>
        <v>0</v>
      </c>
      <c r="G97" s="128">
        <v>0.2</v>
      </c>
      <c r="H97" s="129">
        <f t="shared" si="1"/>
        <v>0</v>
      </c>
      <c r="I97" s="78"/>
      <c r="J97" s="78"/>
      <c r="K97" s="78"/>
      <c r="L97" s="78"/>
      <c r="M97" s="78" t="s">
        <v>1</v>
      </c>
      <c r="N97" s="78"/>
      <c r="O97" s="78"/>
      <c r="P97" s="78"/>
    </row>
    <row customHeight="1" ht="15">
      <c r="A98" s="130"/>
      <c r="B98" s="131" t="s">
        <v>9</v>
      </c>
      <c r="C98" s="130"/>
      <c r="D98" s="130"/>
      <c r="E98" s="130"/>
      <c r="F98" s="132"/>
      <c r="G98" s="78"/>
      <c r="H98" s="78"/>
      <c r="I98" s="78"/>
      <c r="J98" s="78"/>
      <c r="K98" s="78"/>
      <c r="L98" s="78"/>
      <c r="M98" s="78" t="s">
        <v>1</v>
      </c>
      <c r="N98" s="78"/>
      <c r="O98" s="78"/>
      <c r="P98" s="78"/>
    </row>
    <row customHeight="1" ht="17.25">
      <c r="A99" s="130"/>
      <c r="B99" s="134" t="s">
        <v>105</v>
      </c>
      <c r="C99" s="130"/>
      <c r="D99" s="130"/>
      <c r="E99" s="130"/>
      <c r="F99" s="135">
        <f>F46+F82</f>
        <v>0</v>
      </c>
      <c r="G99" s="78"/>
      <c r="H99" s="78"/>
      <c r="I99" s="78"/>
      <c r="J99" s="78"/>
      <c r="K99" s="78"/>
      <c r="L99" s="78"/>
      <c r="M99" s="78" t="s">
        <v>1</v>
      </c>
      <c r="N99" s="78"/>
      <c r="O99" s="78"/>
      <c r="P99" s="78"/>
    </row>
    <row customHeight="1" ht="30.75">
      <c r="A100" s="113" t="s">
        <v>106</v>
      </c>
      <c r="B100" s="114" t="s">
        <v>107</v>
      </c>
      <c r="C100" s="115"/>
      <c r="D100" s="115"/>
      <c r="E100" s="115"/>
      <c r="F100" s="116">
        <v>0</v>
      </c>
      <c r="G100" s="78"/>
      <c r="H100" s="117">
        <v>0</v>
      </c>
      <c r="I100" s="117">
        <v>0</v>
      </c>
      <c r="J100" s="117">
        <v>0</v>
      </c>
      <c r="K100" s="117">
        <v>0</v>
      </c>
      <c r="L100" s="117">
        <v>0</v>
      </c>
      <c r="M100" s="78" t="s">
        <v>1</v>
      </c>
      <c r="N100" s="78"/>
      <c r="O100" s="78"/>
      <c r="P100" s="78"/>
    </row>
    <row customHeight="1" ht="27.75">
      <c r="A101" s="118" t="s">
        <v>16</v>
      </c>
      <c r="B101" s="119" t="s">
        <v>69</v>
      </c>
      <c r="C101" s="115"/>
      <c r="D101" s="115"/>
      <c r="E101" s="115"/>
      <c r="F101" s="116">
        <v>0</v>
      </c>
      <c r="G101" s="78"/>
      <c r="H101" s="78"/>
      <c r="I101" s="78"/>
      <c r="J101" s="78"/>
      <c r="K101" s="78"/>
      <c r="L101" s="78"/>
      <c r="M101" s="78" t="s">
        <v>1</v>
      </c>
      <c r="N101" s="78"/>
      <c r="O101" s="78"/>
      <c r="P101" s="78"/>
    </row>
    <row customHeight="1" ht="15">
      <c r="A102" s="120" t="s">
        <v>108</v>
      </c>
      <c r="B102" s="121" t="s">
        <v>71</v>
      </c>
      <c r="C102" s="115"/>
      <c r="D102" s="115"/>
      <c r="E102" s="115"/>
      <c r="F102" s="116">
        <v>0</v>
      </c>
      <c r="G102" s="78"/>
      <c r="H102" s="78"/>
      <c r="I102" s="78"/>
      <c r="J102" s="78"/>
      <c r="K102" s="78"/>
      <c r="L102" s="78"/>
      <c r="M102" s="78" t="s">
        <v>1</v>
      </c>
      <c r="N102" s="78"/>
      <c r="O102" s="78"/>
      <c r="P102" s="78"/>
    </row>
    <row customHeight="1" ht="21.75">
      <c r="A103" s="123" t="s">
        <v>109</v>
      </c>
      <c r="B103" s="124" t="s">
        <v>73</v>
      </c>
      <c r="C103" s="125">
        <v>230.6</v>
      </c>
      <c r="D103" s="126" t="s">
        <v>26</v>
      </c>
      <c r="E103" s="127">
        <v>0</v>
      </c>
      <c r="F103" s="116">
        <f t="shared" si="0"/>
        <v>0</v>
      </c>
      <c r="G103" s="128">
        <v>0.2</v>
      </c>
      <c r="H103" s="129">
        <f t="shared" si="1"/>
        <v>0</v>
      </c>
      <c r="I103" s="78"/>
      <c r="J103" s="78"/>
      <c r="K103" s="78"/>
      <c r="L103" s="78"/>
      <c r="M103" s="78" t="s">
        <v>1</v>
      </c>
      <c r="N103" s="78"/>
      <c r="O103" s="78"/>
      <c r="P103" s="78"/>
    </row>
    <row customHeight="1" ht="15">
      <c r="A104" s="130"/>
      <c r="B104" s="131" t="s">
        <v>9</v>
      </c>
      <c r="C104" s="130"/>
      <c r="D104" s="130"/>
      <c r="E104" s="130"/>
      <c r="F104" s="132"/>
      <c r="G104" s="78"/>
      <c r="H104" s="78"/>
      <c r="I104" s="78"/>
      <c r="J104" s="78"/>
      <c r="K104" s="78"/>
      <c r="L104" s="78"/>
      <c r="M104" s="78" t="s">
        <v>1</v>
      </c>
      <c r="N104" s="78"/>
      <c r="O104" s="78"/>
      <c r="P104" s="78"/>
    </row>
    <row customHeight="1" ht="15.75">
      <c r="A105" s="118" t="s">
        <v>106</v>
      </c>
      <c r="B105" s="119" t="s">
        <v>75</v>
      </c>
      <c r="C105" s="115"/>
      <c r="D105" s="115"/>
      <c r="E105" s="115"/>
      <c r="F105" s="116">
        <v>0</v>
      </c>
      <c r="G105" s="78"/>
      <c r="H105" s="78"/>
      <c r="I105" s="78"/>
      <c r="J105" s="78"/>
      <c r="K105" s="78"/>
      <c r="L105" s="78"/>
      <c r="M105" s="78" t="s">
        <v>1</v>
      </c>
      <c r="N105" s="78"/>
      <c r="O105" s="78"/>
      <c r="P105" s="78"/>
    </row>
    <row customHeight="1" ht="15">
      <c r="A106" s="120" t="s">
        <v>110</v>
      </c>
      <c r="B106" s="121" t="s">
        <v>77</v>
      </c>
      <c r="C106" s="115"/>
      <c r="D106" s="115"/>
      <c r="E106" s="115"/>
      <c r="F106" s="116">
        <v>0</v>
      </c>
      <c r="G106" s="78"/>
      <c r="H106" s="78"/>
      <c r="I106" s="78"/>
      <c r="J106" s="78"/>
      <c r="K106" s="78"/>
      <c r="L106" s="78"/>
      <c r="M106" s="78" t="s">
        <v>1</v>
      </c>
      <c r="N106" s="78"/>
      <c r="O106" s="78"/>
      <c r="P106" s="78"/>
    </row>
    <row customHeight="1" ht="12.75">
      <c r="A107" s="123" t="s">
        <v>111</v>
      </c>
      <c r="B107" s="124" t="s">
        <v>112</v>
      </c>
      <c r="C107" s="125">
        <v>230.6</v>
      </c>
      <c r="D107" s="126" t="s">
        <v>26</v>
      </c>
      <c r="E107" s="127">
        <v>0</v>
      </c>
      <c r="F107" s="116">
        <f t="shared" si="0"/>
        <v>0</v>
      </c>
      <c r="G107" s="128">
        <v>0.2</v>
      </c>
      <c r="H107" s="129">
        <f t="shared" si="1"/>
        <v>0</v>
      </c>
      <c r="I107" s="78"/>
      <c r="J107" s="78"/>
      <c r="K107" s="78"/>
      <c r="L107" s="78"/>
      <c r="M107" s="78" t="s">
        <v>1</v>
      </c>
      <c r="N107" s="78"/>
      <c r="O107" s="78"/>
      <c r="P107" s="78"/>
    </row>
    <row customHeight="1" ht="15">
      <c r="A108" s="130"/>
      <c r="B108" s="131" t="s">
        <v>9</v>
      </c>
      <c r="C108" s="130"/>
      <c r="D108" s="130"/>
      <c r="E108" s="130"/>
      <c r="F108" s="132"/>
      <c r="G108" s="78"/>
      <c r="H108" s="78"/>
      <c r="I108" s="78"/>
      <c r="J108" s="78"/>
      <c r="K108" s="78"/>
      <c r="L108" s="78"/>
      <c r="M108" s="78" t="s">
        <v>1</v>
      </c>
      <c r="N108" s="78"/>
      <c r="O108" s="78"/>
      <c r="P108" s="78"/>
    </row>
    <row customHeight="1" ht="17.25">
      <c r="A109" s="130"/>
      <c r="B109" s="134" t="s">
        <v>105</v>
      </c>
      <c r="C109" s="130"/>
      <c r="D109" s="130"/>
      <c r="E109" s="130"/>
      <c r="F109" s="135">
        <f t="shared" si="2" ref="F109:F119">F101+F105</f>
        <v>0</v>
      </c>
      <c r="G109" s="78"/>
      <c r="H109" s="78"/>
      <c r="I109" s="78"/>
      <c r="J109" s="78"/>
      <c r="K109" s="78"/>
      <c r="L109" s="78"/>
      <c r="M109" s="78" t="s">
        <v>1</v>
      </c>
      <c r="N109" s="78"/>
      <c r="O109" s="78"/>
      <c r="P109" s="78"/>
    </row>
    <row customHeight="1" ht="30.75">
      <c r="A110" s="113" t="s">
        <v>18</v>
      </c>
      <c r="B110" s="114" t="s">
        <v>113</v>
      </c>
      <c r="C110" s="115"/>
      <c r="D110" s="115"/>
      <c r="E110" s="115"/>
      <c r="F110" s="116">
        <v>0</v>
      </c>
      <c r="G110" s="78"/>
      <c r="H110" s="117">
        <v>0</v>
      </c>
      <c r="I110" s="117">
        <v>0</v>
      </c>
      <c r="J110" s="117">
        <v>0</v>
      </c>
      <c r="K110" s="117">
        <v>0</v>
      </c>
      <c r="L110" s="117">
        <v>0</v>
      </c>
      <c r="M110" s="78" t="s">
        <v>1</v>
      </c>
      <c r="N110" s="78"/>
      <c r="O110" s="78"/>
      <c r="P110" s="78"/>
    </row>
    <row customHeight="1" ht="27.75">
      <c r="A111" s="118" t="s">
        <v>16</v>
      </c>
      <c r="B111" s="119" t="s">
        <v>69</v>
      </c>
      <c r="C111" s="115"/>
      <c r="D111" s="115"/>
      <c r="E111" s="115"/>
      <c r="F111" s="116">
        <v>0</v>
      </c>
      <c r="G111" s="78"/>
      <c r="H111" s="78"/>
      <c r="I111" s="78"/>
      <c r="J111" s="78"/>
      <c r="K111" s="78"/>
      <c r="L111" s="78"/>
      <c r="M111" s="78" t="s">
        <v>1</v>
      </c>
      <c r="N111" s="78"/>
      <c r="O111" s="78"/>
      <c r="P111" s="78"/>
    </row>
    <row customHeight="1" ht="15">
      <c r="A112" s="120" t="s">
        <v>108</v>
      </c>
      <c r="B112" s="121" t="s">
        <v>71</v>
      </c>
      <c r="C112" s="115"/>
      <c r="D112" s="115"/>
      <c r="E112" s="115"/>
      <c r="F112" s="116">
        <v>0</v>
      </c>
      <c r="G112" s="78"/>
      <c r="H112" s="78"/>
      <c r="I112" s="78"/>
      <c r="J112" s="78"/>
      <c r="K112" s="78"/>
      <c r="L112" s="78"/>
      <c r="M112" s="78" t="s">
        <v>1</v>
      </c>
      <c r="N112" s="78"/>
      <c r="O112" s="78"/>
      <c r="P112" s="78"/>
    </row>
    <row customHeight="1" ht="21.75">
      <c r="A113" s="123" t="s">
        <v>109</v>
      </c>
      <c r="B113" s="124" t="s">
        <v>73</v>
      </c>
      <c r="C113" s="125">
        <v>233.6</v>
      </c>
      <c r="D113" s="126" t="s">
        <v>26</v>
      </c>
      <c r="E113" s="127">
        <v>0</v>
      </c>
      <c r="F113" s="116">
        <f t="shared" si="0"/>
        <v>0</v>
      </c>
      <c r="G113" s="128">
        <v>0.2</v>
      </c>
      <c r="H113" s="129">
        <f t="shared" si="1"/>
        <v>0</v>
      </c>
      <c r="I113" s="78"/>
      <c r="J113" s="78"/>
      <c r="K113" s="78"/>
      <c r="L113" s="78"/>
      <c r="M113" s="78" t="s">
        <v>1</v>
      </c>
      <c r="N113" s="78"/>
      <c r="O113" s="78"/>
      <c r="P113" s="78"/>
    </row>
    <row customHeight="1" ht="15">
      <c r="A114" s="130"/>
      <c r="B114" s="131" t="s">
        <v>9</v>
      </c>
      <c r="C114" s="130"/>
      <c r="D114" s="130"/>
      <c r="E114" s="130"/>
      <c r="F114" s="132"/>
      <c r="G114" s="78"/>
      <c r="H114" s="78"/>
      <c r="I114" s="78"/>
      <c r="J114" s="78"/>
      <c r="K114" s="78"/>
      <c r="L114" s="78"/>
      <c r="M114" s="78" t="s">
        <v>1</v>
      </c>
      <c r="N114" s="78"/>
      <c r="O114" s="78"/>
      <c r="P114" s="78"/>
    </row>
    <row customHeight="1" ht="15.75">
      <c r="A115" s="118" t="s">
        <v>106</v>
      </c>
      <c r="B115" s="119" t="s">
        <v>75</v>
      </c>
      <c r="C115" s="115"/>
      <c r="D115" s="115"/>
      <c r="E115" s="115"/>
      <c r="F115" s="116">
        <v>0</v>
      </c>
      <c r="G115" s="78"/>
      <c r="H115" s="78"/>
      <c r="I115" s="78"/>
      <c r="J115" s="78"/>
      <c r="K115" s="78"/>
      <c r="L115" s="78"/>
      <c r="M115" s="78" t="s">
        <v>1</v>
      </c>
      <c r="N115" s="78"/>
      <c r="O115" s="78"/>
      <c r="P115" s="78"/>
    </row>
    <row customHeight="1" ht="15">
      <c r="A116" s="120" t="s">
        <v>110</v>
      </c>
      <c r="B116" s="121" t="s">
        <v>77</v>
      </c>
      <c r="C116" s="115"/>
      <c r="D116" s="115"/>
      <c r="E116" s="115"/>
      <c r="F116" s="116">
        <v>0</v>
      </c>
      <c r="G116" s="78"/>
      <c r="H116" s="78"/>
      <c r="I116" s="78"/>
      <c r="J116" s="78"/>
      <c r="K116" s="78"/>
      <c r="L116" s="78"/>
      <c r="M116" s="78" t="s">
        <v>1</v>
      </c>
      <c r="N116" s="78"/>
      <c r="O116" s="78"/>
      <c r="P116" s="78"/>
    </row>
    <row customHeight="1" ht="12.75">
      <c r="A117" s="123" t="s">
        <v>111</v>
      </c>
      <c r="B117" s="124" t="s">
        <v>112</v>
      </c>
      <c r="C117" s="125">
        <v>233.6</v>
      </c>
      <c r="D117" s="126" t="s">
        <v>26</v>
      </c>
      <c r="E117" s="127">
        <v>0</v>
      </c>
      <c r="F117" s="116">
        <f t="shared" si="0"/>
        <v>0</v>
      </c>
      <c r="G117" s="128">
        <v>0.2</v>
      </c>
      <c r="H117" s="129">
        <f t="shared" si="1"/>
        <v>0</v>
      </c>
      <c r="I117" s="78"/>
      <c r="J117" s="78"/>
      <c r="K117" s="78"/>
      <c r="L117" s="78"/>
      <c r="M117" s="78" t="s">
        <v>1</v>
      </c>
      <c r="N117" s="78"/>
      <c r="O117" s="78"/>
      <c r="P117" s="78"/>
    </row>
    <row customHeight="1" ht="15">
      <c r="A118" s="130"/>
      <c r="B118" s="131" t="s">
        <v>9</v>
      </c>
      <c r="C118" s="130"/>
      <c r="D118" s="130"/>
      <c r="E118" s="130"/>
      <c r="F118" s="132"/>
      <c r="G118" s="78"/>
      <c r="H118" s="78"/>
      <c r="I118" s="78"/>
      <c r="J118" s="78"/>
      <c r="K118" s="78"/>
      <c r="L118" s="78"/>
      <c r="M118" s="78" t="s">
        <v>1</v>
      </c>
      <c r="N118" s="78"/>
      <c r="O118" s="78"/>
      <c r="P118" s="78"/>
    </row>
    <row customHeight="1" ht="17.25">
      <c r="A119" s="130"/>
      <c r="B119" s="134" t="s">
        <v>105</v>
      </c>
      <c r="C119" s="130"/>
      <c r="D119" s="130"/>
      <c r="E119" s="130"/>
      <c r="F119" s="135">
        <f t="shared" si="2"/>
        <v>0</v>
      </c>
      <c r="G119" s="78"/>
      <c r="H119" s="78"/>
      <c r="I119" s="78"/>
      <c r="J119" s="78"/>
      <c r="K119" s="78"/>
      <c r="L119" s="78"/>
      <c r="M119" s="78" t="s">
        <v>1</v>
      </c>
      <c r="N119" s="78"/>
      <c r="O119" s="78"/>
      <c r="P119" s="78"/>
    </row>
    <row customHeight="1" ht="15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 t="s">
        <v>1</v>
      </c>
      <c r="N120" s="78"/>
      <c r="O120" s="78"/>
      <c r="P120" s="78"/>
    </row>
    <row customHeight="1" ht="12.75">
      <c r="A121" s="78"/>
      <c r="B121" s="136" t="s">
        <v>114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 t="s">
        <v>1</v>
      </c>
      <c r="N121" s="78"/>
      <c r="O121" s="78"/>
      <c r="P121" s="78"/>
    </row>
    <row customHeight="1" ht="24.75">
      <c r="A122" s="130"/>
      <c r="B122" s="137" t="s">
        <v>107</v>
      </c>
      <c r="C122" s="138"/>
      <c r="D122" s="138"/>
      <c r="E122" s="138"/>
      <c r="F122" s="139">
        <f>F100</f>
        <v>0</v>
      </c>
      <c r="G122" s="78"/>
      <c r="H122" s="78"/>
      <c r="I122" s="78"/>
      <c r="J122" s="78"/>
      <c r="K122" s="78"/>
      <c r="L122" s="78"/>
      <c r="M122" s="78" t="s">
        <v>1</v>
      </c>
      <c r="N122" s="78"/>
      <c r="O122" s="78"/>
      <c r="P122" s="78"/>
    </row>
    <row customHeight="1" ht="24.75">
      <c r="A123" s="130"/>
      <c r="B123" s="137" t="s">
        <v>113</v>
      </c>
      <c r="C123" s="138"/>
      <c r="D123" s="138"/>
      <c r="E123" s="138"/>
      <c r="F123" s="139">
        <f>F110</f>
        <v>0</v>
      </c>
      <c r="G123" s="78"/>
      <c r="H123" s="78"/>
      <c r="I123" s="78"/>
      <c r="J123" s="78"/>
      <c r="K123" s="78"/>
      <c r="L123" s="78"/>
      <c r="M123" s="78" t="s">
        <v>1</v>
      </c>
      <c r="N123" s="78"/>
      <c r="O123" s="78"/>
      <c r="P123" s="78"/>
    </row>
    <row customHeight="1" ht="15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 t="s">
        <v>1</v>
      </c>
      <c r="N124" s="78"/>
      <c r="O124" s="78"/>
      <c r="P124" s="78"/>
    </row>
    <row customHeight="1" ht="18.75">
      <c r="A125" s="78"/>
      <c r="B125" s="140" t="s">
        <v>115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 t="s">
        <v>1</v>
      </c>
      <c r="N125" s="78"/>
      <c r="O125" s="78"/>
      <c r="P125" s="78"/>
    </row>
    <row customHeight="1" ht="13.5">
      <c r="A126" s="130"/>
      <c r="B126" s="141" t="s">
        <v>116</v>
      </c>
      <c r="C126" s="138"/>
      <c r="D126" s="138"/>
      <c r="E126" s="138"/>
      <c r="F126" s="142">
        <f>F45</f>
        <v>0</v>
      </c>
      <c r="G126" s="78"/>
      <c r="H126" s="78"/>
      <c r="I126" s="78"/>
      <c r="J126" s="78"/>
      <c r="K126" s="78"/>
      <c r="L126" s="78"/>
      <c r="M126" s="78" t="s">
        <v>1</v>
      </c>
      <c r="N126" s="78"/>
      <c r="O126" s="78"/>
      <c r="P126" s="78"/>
    </row>
    <row customHeight="1" ht="14.25">
      <c r="A127" s="143"/>
      <c r="B127" s="144" t="s">
        <v>117</v>
      </c>
      <c r="C127" s="145"/>
      <c r="D127" s="145"/>
      <c r="E127" s="145"/>
      <c r="F127" s="146">
        <f>ROUND(H45+I45+J45+K45+L45,2)</f>
        <v>0</v>
      </c>
      <c r="G127" s="78"/>
      <c r="H127" s="78"/>
      <c r="I127" s="78"/>
      <c r="J127" s="78"/>
      <c r="K127" s="78"/>
      <c r="L127" s="78"/>
      <c r="M127" s="78" t="s">
        <v>1</v>
      </c>
      <c r="N127" s="78"/>
      <c r="O127" s="78"/>
      <c r="P127" s="78"/>
    </row>
    <row customHeight="1" ht="14.25">
      <c r="A128" s="143"/>
      <c r="B128" s="144" t="s">
        <v>118</v>
      </c>
      <c r="C128" s="145"/>
      <c r="D128" s="145"/>
      <c r="E128" s="145"/>
      <c r="F128" s="147">
        <f>F126+F127</f>
        <v>0</v>
      </c>
      <c r="G128" s="78"/>
      <c r="H128" s="78"/>
      <c r="I128" s="78"/>
      <c r="J128" s="78"/>
      <c r="K128" s="78"/>
      <c r="L128" s="78"/>
      <c r="M128" s="78" t="s">
        <v>1</v>
      </c>
      <c r="N128" s="78"/>
      <c r="O128" s="78"/>
      <c r="P128" s="78"/>
    </row>
    <row customHeight="1" ht="15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 t="s">
        <v>1</v>
      </c>
      <c r="N129" s="78"/>
      <c r="O129" s="78"/>
      <c r="P129" s="78"/>
    </row>
    <row customHeight="1" ht="15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 t="s">
        <v>1</v>
      </c>
      <c r="N130" s="78"/>
      <c r="O130" s="78"/>
      <c r="P130" s="78"/>
    </row>
    <row customHeight="1" ht="15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 t="s">
        <v>1</v>
      </c>
      <c r="N131" s="78"/>
      <c r="O131" s="78"/>
      <c r="P131" s="78"/>
    </row>
    <row customHeight="1" ht="1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 t="s">
        <v>1</v>
      </c>
      <c r="N132" s="78"/>
      <c r="O132" s="78"/>
      <c r="P132" s="78"/>
    </row>
    <row customHeight="1" ht="15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 t="s">
        <v>1</v>
      </c>
      <c r="N133" s="78"/>
      <c r="O133" s="78"/>
      <c r="P133" s="78"/>
    </row>
    <row customHeight="1" ht="15">
      <c r="A134" s="78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 t="s">
        <v>1</v>
      </c>
      <c r="N134" s="78"/>
      <c r="O134" s="78"/>
      <c r="P134" s="78"/>
    </row>
    <row customHeight="1" ht="15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 t="s">
        <v>1</v>
      </c>
      <c r="N135" s="78"/>
      <c r="O135" s="78"/>
      <c r="P135" s="78"/>
    </row>
    <row customHeight="1" ht="14.25">
      <c r="A136" s="78" t="s">
        <v>1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 t="s">
        <v>1</v>
      </c>
      <c r="N136" s="78"/>
      <c r="O136" s="78"/>
      <c r="P136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